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rmarechal\Desktop\STAPS - HEALTHY\DU\23-24\"/>
    </mc:Choice>
  </mc:AlternateContent>
  <xr:revisionPtr revIDLastSave="0" documentId="8_{5B798B22-6CB0-44D3-BD94-5399274D8DC3}" xr6:coauthVersionLast="36" xr6:coauthVersionMax="36" xr10:uidLastSave="{00000000-0000-0000-0000-000000000000}"/>
  <bookViews>
    <workbookView xWindow="0" yWindow="0" windowWidth="23256" windowHeight="9000" activeTab="2" xr2:uid="{00000000-000D-0000-FFFF-FFFF00000000}"/>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<sst xmlns="http://schemas.openxmlformats.org/spreadsheetml/2006/main" count="186" uniqueCount="109">
  <si>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</si>
  <si>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</si>
  <si>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</si>
  <si>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</si>
  <si>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</si>
  <si>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</si>
  <si>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</si>
  <si>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</si>
  <si>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</si>
  <si>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</si>
  <si>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</si>
  <si>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</si>
  <si>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</si>
  <si>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</si>
  <si>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</si>
  <si>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</si>
  <si>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</si>
  <si>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</si>
  <si>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</si>
  <si>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</si>
  <si>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</si>
  <si>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</si>
  <si>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</si>
  <si>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</si>
  <si>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</si>
  <si>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</si>
  <si>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</si>
  <si>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</si>
  <si>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</si>
  <si>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</si>
  <si>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</si>
  <si>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</si>
  <si>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</si>
  <si>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</si>
  <si>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</si>
  <si>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</si>
  <si>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</si>
  <si>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</si>
  <si>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</si>
  <si>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</si>
  <si>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</si>
  <si>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</si>
  <si>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</si>
  <si>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</si>
  <si>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</si>
  <si>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</si>
  <si>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</si>
  <si>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</si>
  <si>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</si>
  <si>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</si>
  <si>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</si>
  <si>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</si>
  <si>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</si>
  <si>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</si>
  <si>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</si>
  <si>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</si>
  <si>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</si>
  <si>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</si>
  <si>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</si>
  <si>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</si>
  <si>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</si>
  <si>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</si>
  <si>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</si>
  <si>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</si>
  <si>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</si>
  <si>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</si>
  <si>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</si>
  <si>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</si>
  <si>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</si>
  <si>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</si>
  <si>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</si>
  <si>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</si>
  <si>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</si>
  <si>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</si>
  <si>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</si>
  <si>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</si>
  <si>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</si>
  <si>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</si>
  <si>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</si>
  <si>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</si>
  <si>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</si>
  <si>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</si>
  <si>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</si>
  <si>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</si>
  <si>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</si>
  <si>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</si>
  <si>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</si>
  <si>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Chaque UE est validée par l'obtention de la note de 10/20</t>
  </si>
  <si>
    <t>L'année est validée par l'obtention d'une moyenne de 10/20</t>
  </si>
  <si>
    <t>Le redoublement est possible sur demande de l'étudiant</t>
  </si>
  <si>
    <t>Le DU est anuel, le jury valide les 5 UE en fin d'année.</t>
  </si>
  <si>
    <t>STAPS</t>
  </si>
  <si>
    <t>HEALTHY</t>
  </si>
  <si>
    <t>Session unique</t>
  </si>
  <si>
    <t>DU Référent Sport santé Bien-Etre</t>
  </si>
  <si>
    <t>UE 1 - AP Santé et pathologies</t>
  </si>
  <si>
    <t xml:space="preserve">UE 2  - Intervention en AP santé </t>
  </si>
  <si>
    <t>UE 3 - Gestion de projet</t>
  </si>
  <si>
    <t>UE 4 - Entrepreneuriat</t>
  </si>
  <si>
    <t>UE 5 - Projet tuteuré</t>
  </si>
  <si>
    <t>Oui</t>
  </si>
  <si>
    <t>2h</t>
  </si>
  <si>
    <t>Les UE se compensent entre elles au sein de l'année</t>
  </si>
  <si>
    <t>Il n'y a pas de note éliminatoire</t>
  </si>
  <si>
    <t>PUUMOD11</t>
  </si>
  <si>
    <t>PUUMOD12</t>
  </si>
  <si>
    <t>PUUMOD21</t>
  </si>
  <si>
    <t>PUUMOD22</t>
  </si>
  <si>
    <t>(PUUSTG) PUEPRT1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</si>
</sst>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5" xfId="0" applyFont="1" applyBorder="1" applyProtection="1">
      <protection locked="0"/>
    </xf>
    <xf numFmtId="0" fontId="0" fillId="0" borderId="15" xfId="0" applyFont="1" applyBorder="1" applyProtection="1">
      <protection locked="0"/>
    </xf>
    <xf numFmtId="0" fontId="0" fillId="0" borderId="16" xfId="0" applyFont="1" applyBorder="1" applyProtection="1">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0" fillId="0" borderId="1" xfId="0"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0" fillId="0" borderId="17" xfId="0" applyFont="1" applyBorder="1" applyProtection="1">
      <protection locked="0"/>
    </xf>
    <xf numFmtId="0" fontId="0" fillId="0" borderId="1" xfId="0" applyBorder="1" applyAlignment="1" applyProtection="1">
      <alignment horizontal="center" vertical="center"/>
      <protection locked="0"/>
    </xf>
    <xf numFmtId="0" fontId="0" fillId="2" borderId="0" xfId="0" applyFill="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4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998220</xdr:colOff>
          <xdr:row>9</xdr:row>
          <xdr:rowOff>83820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5C7CE295-ADBD-4213-9A65-B79B9163FEB3}"/>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53340</xdr:rowOff>
        </xdr:from>
        <xdr:to>
          <xdr:col>0</xdr:col>
          <xdr:colOff>998220</xdr:colOff>
          <xdr:row>12</xdr:row>
          <xdr:rowOff>91440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71E2C0AE-E5A1-4034-926C-812E2BEA62B9}"/>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121920</xdr:rowOff>
        </xdr:from>
        <xdr:to>
          <xdr:col>0</xdr:col>
          <xdr:colOff>998220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D35FB10D-4156-488B-8A8A-7615563AC369}"/>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998220</xdr:colOff>
          <xdr:row>9</xdr:row>
          <xdr:rowOff>83820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82C17011-353C-459E-8617-4EFC948BC766}"/>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53340</xdr:rowOff>
        </xdr:from>
        <xdr:to>
          <xdr:col>0</xdr:col>
          <xdr:colOff>998220</xdr:colOff>
          <xdr:row>12</xdr:row>
          <xdr:rowOff>91440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D90D0AF7-711C-4ED5-9008-4B516CC3DC85}"/>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121920</xdr:rowOff>
        </xdr:from>
        <xdr:to>
          <xdr:col>0</xdr:col>
          <xdr:colOff>998220</xdr:colOff>
          <xdr:row>11</xdr:row>
          <xdr:rowOff>22860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585E7E02-CA26-4DD8-95A3-349E398C24FF}"/>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2" sqref="A12:I12"/>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9" t="s">
        <v>68</v>
      </c>
      <c r="B1" s="90"/>
      <c r="C1" s="91"/>
      <c r="D1" s="91"/>
      <c r="E1" s="91"/>
      <c r="F1" s="91"/>
      <c r="G1" s="91"/>
      <c r="H1" s="91"/>
      <c r="I1" s="92"/>
      <c r="J1" s="23"/>
    </row>
    <row r="2" spans="1:10" s="15" customFormat="1" ht="24.9" customHeight="1" x14ac:dyDescent="0.6">
      <c r="A2" s="28" t="s">
        <v>26</v>
      </c>
      <c r="B2" s="66" t="s">
        <v>92</v>
      </c>
      <c r="C2" s="88"/>
      <c r="D2" s="88"/>
      <c r="E2" s="88"/>
      <c r="F2" s="88"/>
      <c r="G2" s="88"/>
      <c r="H2" s="88"/>
      <c r="I2" s="88"/>
      <c r="J2" s="16"/>
    </row>
    <row r="3" spans="1:10" s="14" customFormat="1" ht="24.9" customHeight="1" x14ac:dyDescent="0.6">
      <c r="A3" s="29" t="s">
        <v>24</v>
      </c>
      <c r="B3" s="96" t="s">
        <v>91</v>
      </c>
      <c r="C3" s="97"/>
      <c r="D3" s="97"/>
      <c r="E3" s="97"/>
      <c r="F3" s="97"/>
      <c r="G3" s="97"/>
      <c r="H3" s="97"/>
      <c r="I3" s="98"/>
      <c r="J3" s="24"/>
    </row>
    <row r="4" spans="1:10" s="14" customFormat="1" ht="24.9" customHeight="1" x14ac:dyDescent="0.6">
      <c r="A4" s="28" t="s">
        <v>83</v>
      </c>
      <c r="B4" s="67" t="s">
        <v>93</v>
      </c>
      <c r="C4" s="22" t="s">
        <v>60</v>
      </c>
      <c r="D4" s="27"/>
      <c r="E4" s="27"/>
      <c r="F4" s="27"/>
      <c r="G4" s="27"/>
      <c r="H4" s="27"/>
      <c r="I4" s="27"/>
      <c r="J4" s="24"/>
    </row>
    <row r="5" spans="1:10" ht="20.100000000000001" customHeight="1" x14ac:dyDescent="0.3">
      <c r="A5" s="99" t="s">
        <v>32</v>
      </c>
      <c r="B5" s="100"/>
      <c r="C5" s="100"/>
      <c r="D5" s="100"/>
      <c r="E5" s="100"/>
      <c r="F5" s="100"/>
      <c r="G5" s="100"/>
      <c r="H5" s="100"/>
      <c r="I5" s="101"/>
    </row>
    <row r="6" spans="1:10" x14ac:dyDescent="0.3">
      <c r="A6" s="19" t="s">
        <v>27</v>
      </c>
      <c r="B6" s="17"/>
      <c r="C6" s="17"/>
      <c r="D6" s="17"/>
      <c r="E6" s="17"/>
      <c r="F6" s="17"/>
      <c r="G6" s="17"/>
      <c r="H6" s="17"/>
      <c r="I6" s="17"/>
    </row>
    <row r="7" spans="1:10" s="18" customFormat="1" x14ac:dyDescent="0.3">
      <c r="A7" s="103" t="s">
        <v>28</v>
      </c>
      <c r="B7" s="104"/>
      <c r="C7" s="104"/>
      <c r="D7" s="104"/>
      <c r="E7" s="104"/>
      <c r="F7" s="104"/>
      <c r="G7" s="104"/>
      <c r="H7" s="104"/>
      <c r="I7" s="105"/>
      <c r="J7" s="25"/>
    </row>
    <row r="8" spans="1:10" s="32" customFormat="1" x14ac:dyDescent="0.3">
      <c r="A8" s="112" t="s">
        <v>87</v>
      </c>
      <c r="B8" s="113"/>
      <c r="C8" s="113"/>
      <c r="D8" s="113"/>
      <c r="E8" s="113"/>
      <c r="F8" s="113"/>
      <c r="G8" s="113"/>
      <c r="H8" s="113"/>
      <c r="I8" s="114"/>
      <c r="J8" s="31"/>
    </row>
    <row r="9" spans="1:10" s="18" customFormat="1" x14ac:dyDescent="0.3">
      <c r="A9" s="102" t="s">
        <v>102</v>
      </c>
      <c r="B9" s="94"/>
      <c r="C9" s="94"/>
      <c r="D9" s="94"/>
      <c r="E9" s="94"/>
      <c r="F9" s="94"/>
      <c r="G9" s="94"/>
      <c r="H9" s="94"/>
      <c r="I9" s="95"/>
      <c r="J9" s="25"/>
    </row>
    <row r="10" spans="1:10" s="18" customFormat="1" x14ac:dyDescent="0.3">
      <c r="A10" s="106" t="s">
        <v>29</v>
      </c>
      <c r="B10" s="107"/>
      <c r="C10" s="107"/>
      <c r="D10" s="107"/>
      <c r="E10" s="107"/>
      <c r="F10" s="107"/>
      <c r="G10" s="107"/>
      <c r="H10" s="107"/>
      <c r="I10" s="108"/>
      <c r="J10" s="25"/>
    </row>
    <row r="11" spans="1:10" s="32" customFormat="1" x14ac:dyDescent="0.3">
      <c r="A11" s="112" t="s">
        <v>90</v>
      </c>
      <c r="B11" s="113"/>
      <c r="C11" s="113"/>
      <c r="D11" s="113"/>
      <c r="E11" s="113"/>
      <c r="F11" s="113"/>
      <c r="G11" s="113"/>
      <c r="H11" s="113"/>
      <c r="I11" s="114"/>
      <c r="J11" s="31"/>
    </row>
    <row r="12" spans="1:10" s="18" customFormat="1" x14ac:dyDescent="0.3">
      <c r="A12" s="93"/>
      <c r="B12" s="94"/>
      <c r="C12" s="94"/>
      <c r="D12" s="94"/>
      <c r="E12" s="94"/>
      <c r="F12" s="94"/>
      <c r="G12" s="94"/>
      <c r="H12" s="94"/>
      <c r="I12" s="95"/>
      <c r="J12" s="25"/>
    </row>
    <row r="13" spans="1:10" s="20" customFormat="1" x14ac:dyDescent="0.3">
      <c r="A13" s="106" t="s">
        <v>30</v>
      </c>
      <c r="B13" s="107"/>
      <c r="C13" s="107"/>
      <c r="D13" s="107"/>
      <c r="E13" s="107"/>
      <c r="F13" s="107"/>
      <c r="G13" s="107"/>
      <c r="H13" s="107"/>
      <c r="I13" s="108"/>
      <c r="J13" s="26"/>
    </row>
    <row r="14" spans="1:10" s="34" customFormat="1" x14ac:dyDescent="0.3">
      <c r="A14" s="112" t="s">
        <v>88</v>
      </c>
      <c r="B14" s="113"/>
      <c r="C14" s="113"/>
      <c r="D14" s="113"/>
      <c r="E14" s="113"/>
      <c r="F14" s="113"/>
      <c r="G14" s="113"/>
      <c r="H14" s="113"/>
      <c r="I14" s="114"/>
      <c r="J14" s="33"/>
    </row>
    <row r="15" spans="1:10" s="18" customFormat="1" x14ac:dyDescent="0.3">
      <c r="A15" s="93"/>
      <c r="B15" s="94"/>
      <c r="C15" s="94"/>
      <c r="D15" s="94"/>
      <c r="E15" s="94"/>
      <c r="F15" s="94"/>
      <c r="G15" s="94"/>
      <c r="H15" s="94"/>
      <c r="I15" s="95"/>
      <c r="J15" s="25"/>
    </row>
    <row r="16" spans="1:10" s="20" customFormat="1" x14ac:dyDescent="0.3">
      <c r="A16" s="106" t="s">
        <v>31</v>
      </c>
      <c r="B16" s="107"/>
      <c r="C16" s="107"/>
      <c r="D16" s="107"/>
      <c r="E16" s="107"/>
      <c r="F16" s="107"/>
      <c r="G16" s="107"/>
      <c r="H16" s="107"/>
      <c r="I16" s="108"/>
      <c r="J16" s="26"/>
    </row>
    <row r="17" spans="1:10" s="34" customFormat="1" x14ac:dyDescent="0.3">
      <c r="A17" s="112" t="s">
        <v>103</v>
      </c>
      <c r="B17" s="113"/>
      <c r="C17" s="113"/>
      <c r="D17" s="113"/>
      <c r="E17" s="113"/>
      <c r="F17" s="113"/>
      <c r="G17" s="113"/>
      <c r="H17" s="113"/>
      <c r="I17" s="114"/>
      <c r="J17" s="33"/>
    </row>
    <row r="18" spans="1:10" s="18" customFormat="1" x14ac:dyDescent="0.3">
      <c r="A18" s="93"/>
      <c r="B18" s="94"/>
      <c r="C18" s="94"/>
      <c r="D18" s="94"/>
      <c r="E18" s="94"/>
      <c r="F18" s="94"/>
      <c r="G18" s="94"/>
      <c r="H18" s="94"/>
      <c r="I18" s="95"/>
      <c r="J18" s="25"/>
    </row>
    <row r="19" spans="1:10" ht="20.100000000000001" customHeight="1" x14ac:dyDescent="0.3">
      <c r="A19" s="109" t="s">
        <v>33</v>
      </c>
      <c r="B19" s="110"/>
      <c r="C19" s="110"/>
      <c r="D19" s="110"/>
      <c r="E19" s="110"/>
      <c r="F19" s="110"/>
      <c r="G19" s="110"/>
      <c r="H19" s="110"/>
      <c r="I19" s="111"/>
    </row>
    <row r="20" spans="1:10" s="14" customFormat="1" x14ac:dyDescent="0.3">
      <c r="A20" s="115" t="s">
        <v>89</v>
      </c>
      <c r="B20" s="116"/>
      <c r="C20" s="116"/>
      <c r="D20" s="116"/>
      <c r="E20" s="116"/>
      <c r="F20" s="116"/>
      <c r="G20" s="116"/>
      <c r="H20" s="116"/>
      <c r="I20" s="117"/>
      <c r="J20" s="35"/>
    </row>
    <row r="21" spans="1:10" x14ac:dyDescent="0.3">
      <c r="A21" s="93"/>
      <c r="B21" s="94"/>
      <c r="C21" s="94"/>
      <c r="D21" s="94"/>
      <c r="E21" s="94"/>
      <c r="F21" s="94"/>
      <c r="G21" s="94"/>
      <c r="H21" s="94"/>
      <c r="I21" s="95"/>
    </row>
    <row r="22" spans="1:10" ht="20.100000000000001" customHeight="1" x14ac:dyDescent="0.3">
      <c r="A22" s="109" t="s">
        <v>56</v>
      </c>
      <c r="B22" s="110"/>
      <c r="C22" s="110"/>
      <c r="D22" s="110"/>
      <c r="E22" s="110"/>
      <c r="F22" s="110"/>
      <c r="G22" s="110"/>
      <c r="H22" s="110"/>
      <c r="I22" s="111"/>
    </row>
    <row r="23" spans="1:10" x14ac:dyDescent="0.3">
      <c r="A23" s="124" t="s">
        <v>84</v>
      </c>
      <c r="B23" s="125"/>
      <c r="C23" s="125"/>
      <c r="D23" s="125"/>
      <c r="E23" s="125"/>
      <c r="F23" s="125"/>
      <c r="G23" s="125"/>
      <c r="H23" s="125"/>
      <c r="I23" s="126"/>
    </row>
    <row r="24" spans="1:10" x14ac:dyDescent="0.3">
      <c r="A24" s="121"/>
      <c r="B24" s="122"/>
      <c r="C24" s="122"/>
      <c r="D24" s="122"/>
      <c r="E24" s="122"/>
      <c r="F24" s="122"/>
      <c r="G24" s="122"/>
      <c r="H24" s="122"/>
      <c r="I24" s="123"/>
    </row>
    <row r="25" spans="1:10" x14ac:dyDescent="0.3">
      <c r="A25" s="118"/>
      <c r="B25" s="119"/>
      <c r="C25" s="119"/>
      <c r="D25" s="119"/>
      <c r="E25" s="119"/>
      <c r="F25" s="119"/>
      <c r="G25" s="119"/>
      <c r="H25" s="119"/>
      <c r="I25" s="120"/>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1" zoomScale="55" zoomScaleNormal="55" zoomScalePageLayoutView="85" workbookViewId="0">
      <selection activeCell="K18" sqref="K18"/>
    </sheetView>
  </sheetViews>
  <sheetFormatPr baseColWidth="10" defaultColWidth="10.88671875" defaultRowHeight="14.4" x14ac:dyDescent="0.3"/>
  <cols>
    <col min="1" max="1" width="26.44140625" style="36" bestFit="1" customWidth="1"/>
    <col min="2" max="2" width="36" style="48" customWidth="1"/>
    <col min="3" max="3" width="29.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6.33203125" style="48"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1" t="s">
        <v>68</v>
      </c>
      <c r="B1" s="131"/>
      <c r="C1" s="131"/>
      <c r="D1" s="131"/>
      <c r="E1" s="131"/>
      <c r="F1" s="131"/>
      <c r="G1" s="131"/>
      <c r="H1" s="131"/>
      <c r="I1" s="131"/>
      <c r="J1" s="131"/>
      <c r="K1" s="131"/>
      <c r="L1" s="131"/>
      <c r="M1" s="131"/>
      <c r="N1" s="131"/>
    </row>
    <row r="2" spans="1:18" ht="20.100000000000001" customHeight="1" x14ac:dyDescent="0.3">
      <c r="A2" s="37" t="s">
        <v>26</v>
      </c>
      <c r="B2" s="132" t="str">
        <f>'Fiche générale'!B2</f>
        <v>HEALTHY</v>
      </c>
      <c r="C2" s="132"/>
      <c r="D2" s="132"/>
      <c r="E2" s="132"/>
      <c r="F2" s="36"/>
      <c r="G2" s="36"/>
      <c r="H2" s="36"/>
      <c r="I2" s="36"/>
      <c r="J2" s="36"/>
      <c r="K2" s="36"/>
    </row>
    <row r="3" spans="1:18" ht="20.100000000000001" customHeight="1" x14ac:dyDescent="0.3">
      <c r="A3" s="37" t="s">
        <v>24</v>
      </c>
      <c r="B3" s="133" t="str">
        <f>'Fiche générale'!B3:I3</f>
        <v>STAPS</v>
      </c>
      <c r="C3" s="134"/>
      <c r="D3" s="134"/>
      <c r="E3" s="134"/>
      <c r="F3" s="134"/>
      <c r="G3" s="134"/>
      <c r="H3" s="134"/>
      <c r="I3" s="134"/>
      <c r="J3" s="135"/>
      <c r="K3" s="36"/>
    </row>
    <row r="4" spans="1:18" ht="20.100000000000001" customHeight="1" x14ac:dyDescent="0.35">
      <c r="A4" s="37" t="s">
        <v>17</v>
      </c>
      <c r="B4" s="38"/>
      <c r="C4" s="39" t="s">
        <v>57</v>
      </c>
      <c r="D4" s="136"/>
      <c r="E4" s="136"/>
      <c r="F4" s="137" t="s">
        <v>25</v>
      </c>
      <c r="G4" s="138"/>
      <c r="H4" s="139" t="s">
        <v>94</v>
      </c>
      <c r="I4" s="140"/>
      <c r="J4" s="140"/>
      <c r="K4" s="140"/>
      <c r="L4" s="140"/>
      <c r="M4" s="140"/>
      <c r="N4" s="141"/>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2"/>
      <c r="E6" s="143"/>
      <c r="F6" s="137" t="s">
        <v>2</v>
      </c>
      <c r="G6" s="138"/>
      <c r="H6" s="144"/>
      <c r="I6" s="145"/>
      <c r="J6" s="145"/>
      <c r="K6" s="145"/>
      <c r="L6" s="145"/>
      <c r="M6" s="145"/>
      <c r="N6" s="146"/>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2"/>
      <c r="C9" s="73"/>
      <c r="D9" s="41"/>
      <c r="E9" s="147" t="s">
        <v>41</v>
      </c>
      <c r="F9" s="148"/>
      <c r="G9" s="147" t="s">
        <v>36</v>
      </c>
      <c r="H9" s="148"/>
      <c r="I9"/>
      <c r="J9" s="41"/>
      <c r="K9" s="43">
        <v>1</v>
      </c>
      <c r="L9" s="41"/>
      <c r="M9" s="41"/>
      <c r="N9" s="41"/>
    </row>
    <row r="10" spans="1:18" ht="15" customHeight="1" x14ac:dyDescent="0.3">
      <c r="B10" s="72"/>
      <c r="C10" s="73"/>
      <c r="D10" s="44"/>
      <c r="E10" s="127" t="s">
        <v>40</v>
      </c>
      <c r="F10" s="128"/>
      <c r="G10" s="129"/>
      <c r="H10" s="130"/>
      <c r="I10"/>
      <c r="J10" s="45"/>
      <c r="K10" s="45"/>
      <c r="L10" s="45"/>
      <c r="M10" s="45"/>
      <c r="N10" s="45"/>
    </row>
    <row r="11" spans="1:18" ht="15" customHeight="1" x14ac:dyDescent="0.3">
      <c r="A11" s="46">
        <v>1</v>
      </c>
      <c r="B11" s="74"/>
      <c r="C11" s="73"/>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3"/>
      <c r="F13" s="153"/>
      <c r="G13" s="50"/>
      <c r="H13" s="47"/>
      <c r="I13" s="47"/>
    </row>
    <row r="14" spans="1:18" ht="26.25" customHeight="1" x14ac:dyDescent="0.3">
      <c r="B14" s="49"/>
      <c r="C14" s="47"/>
      <c r="D14" s="47"/>
      <c r="E14" s="50"/>
      <c r="F14" s="50"/>
      <c r="G14" s="50"/>
      <c r="H14" s="47"/>
      <c r="I14" s="47"/>
      <c r="J14" s="154" t="s">
        <v>18</v>
      </c>
      <c r="K14" s="155"/>
      <c r="L14" s="156"/>
      <c r="M14" s="154" t="s">
        <v>19</v>
      </c>
      <c r="N14" s="156"/>
      <c r="O14" s="149" t="s">
        <v>65</v>
      </c>
      <c r="P14" s="150"/>
      <c r="Q14" s="151"/>
      <c r="R14" s="152" t="s">
        <v>66</v>
      </c>
    </row>
    <row r="15" spans="1:18" ht="39.75" customHeight="1" x14ac:dyDescent="0.3">
      <c r="C15" s="51"/>
      <c r="D15" s="51"/>
      <c r="E15" s="52"/>
      <c r="F15" s="52"/>
      <c r="G15" s="52"/>
      <c r="H15" s="52"/>
      <c r="I15" s="53"/>
      <c r="J15" s="54" t="s">
        <v>20</v>
      </c>
      <c r="K15" s="157" t="str">
        <f>IF(H17="CCI (CC Intégral)","CT pour les dispensés","Contrôle Terminal")</f>
        <v>Contrôle Terminal</v>
      </c>
      <c r="L15" s="158"/>
      <c r="M15" s="157" t="s">
        <v>21</v>
      </c>
      <c r="N15" s="158"/>
      <c r="O15" s="57" t="s">
        <v>67</v>
      </c>
      <c r="P15" s="76" t="s">
        <v>21</v>
      </c>
      <c r="Q15" s="77"/>
      <c r="R15" s="152"/>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52"/>
    </row>
    <row r="17" spans="1:18" ht="15" customHeight="1" x14ac:dyDescent="0.3">
      <c r="A17" s="2"/>
      <c r="B17" s="62"/>
      <c r="C17" s="3"/>
      <c r="D17" s="82"/>
      <c r="E17" s="82"/>
      <c r="F17" s="4"/>
      <c r="G17" s="4"/>
      <c r="H17" s="4"/>
      <c r="I17" s="4"/>
      <c r="J17" s="5"/>
      <c r="K17" s="5"/>
      <c r="L17" s="5"/>
      <c r="M17" s="5"/>
      <c r="N17" s="5"/>
      <c r="O17" s="5"/>
      <c r="P17" s="5"/>
      <c r="Q17" s="5"/>
      <c r="R17" s="5"/>
    </row>
    <row r="18" spans="1:18" ht="15" customHeight="1" x14ac:dyDescent="0.3">
      <c r="A18" s="2" t="s">
        <v>0</v>
      </c>
      <c r="B18" s="78" t="s">
        <v>95</v>
      </c>
      <c r="C18" s="86" t="s">
        <v>104</v>
      </c>
      <c r="D18" s="82">
        <v>2</v>
      </c>
      <c r="E18" s="82">
        <v>1</v>
      </c>
      <c r="F18" s="4" t="s">
        <v>100</v>
      </c>
      <c r="G18" s="4" t="s">
        <v>100</v>
      </c>
      <c r="H18" s="4" t="s">
        <v>62</v>
      </c>
      <c r="I18" s="4"/>
      <c r="J18" s="83">
        <v>1</v>
      </c>
      <c r="K18" s="5" t="s">
        <v>64</v>
      </c>
      <c r="L18" s="5"/>
      <c r="M18" s="5" t="s">
        <v>64</v>
      </c>
      <c r="N18" s="5"/>
      <c r="O18" s="5"/>
      <c r="P18" s="5"/>
      <c r="Q18" s="5"/>
      <c r="R18" s="5"/>
    </row>
    <row r="19" spans="1:18" s="71" customFormat="1" ht="15" customHeight="1" x14ac:dyDescent="0.3">
      <c r="A19" s="4"/>
      <c r="B19" s="79"/>
      <c r="C19" s="85"/>
      <c r="D19" s="82"/>
      <c r="E19" s="82"/>
      <c r="F19" s="4"/>
      <c r="G19" s="4"/>
      <c r="H19" s="4"/>
      <c r="I19" s="4"/>
      <c r="J19" s="81"/>
      <c r="K19" s="4"/>
      <c r="L19" s="4"/>
      <c r="M19" s="4"/>
      <c r="N19" s="4"/>
      <c r="O19" s="5"/>
      <c r="P19" s="5"/>
      <c r="Q19" s="5"/>
      <c r="R19" s="5"/>
    </row>
    <row r="20" spans="1:18" ht="15" customHeight="1" x14ac:dyDescent="0.3">
      <c r="A20" s="2" t="s">
        <v>0</v>
      </c>
      <c r="B20" s="78" t="s">
        <v>96</v>
      </c>
      <c r="C20" s="86" t="s">
        <v>105</v>
      </c>
      <c r="D20" s="82">
        <v>2</v>
      </c>
      <c r="E20" s="82">
        <v>1</v>
      </c>
      <c r="F20" s="4" t="s">
        <v>100</v>
      </c>
      <c r="G20" s="4" t="s">
        <v>100</v>
      </c>
      <c r="H20" s="4" t="s">
        <v>62</v>
      </c>
      <c r="I20" s="4"/>
      <c r="J20" s="83">
        <v>1</v>
      </c>
      <c r="K20" s="5" t="s">
        <v>11</v>
      </c>
      <c r="L20" s="5" t="s">
        <v>101</v>
      </c>
      <c r="M20" s="5" t="s">
        <v>11</v>
      </c>
      <c r="N20" s="5" t="s">
        <v>101</v>
      </c>
      <c r="O20" s="5"/>
      <c r="P20" s="5"/>
      <c r="Q20" s="5"/>
      <c r="R20" s="5"/>
    </row>
    <row r="21" spans="1:18" ht="15" customHeight="1" x14ac:dyDescent="0.3">
      <c r="A21" s="2"/>
      <c r="B21" s="62"/>
      <c r="C21" s="85"/>
      <c r="D21" s="82"/>
      <c r="E21" s="82"/>
      <c r="F21" s="4"/>
      <c r="G21" s="4"/>
      <c r="H21" s="4"/>
      <c r="I21" s="4"/>
      <c r="J21" s="2"/>
      <c r="K21" s="5"/>
      <c r="L21" s="5"/>
      <c r="M21" s="5"/>
      <c r="N21" s="5"/>
      <c r="O21" s="5"/>
      <c r="P21" s="5"/>
      <c r="Q21" s="5"/>
      <c r="R21" s="5"/>
    </row>
    <row r="22" spans="1:18" ht="14.25" customHeight="1" x14ac:dyDescent="0.3">
      <c r="A22" s="2"/>
      <c r="B22" s="78"/>
      <c r="C22" s="3"/>
      <c r="D22" s="82"/>
      <c r="E22" s="82"/>
      <c r="F22" s="4"/>
      <c r="G22" s="4"/>
      <c r="H22" s="4"/>
      <c r="I22" s="4"/>
      <c r="J22" s="2"/>
      <c r="K22" s="5"/>
      <c r="L22" s="5"/>
      <c r="M22" s="5"/>
      <c r="N22" s="5"/>
      <c r="O22" s="5"/>
      <c r="P22" s="5"/>
      <c r="Q22" s="5"/>
      <c r="R22" s="5"/>
    </row>
    <row r="23" spans="1:18" ht="15" customHeight="1" x14ac:dyDescent="0.3">
      <c r="A23" s="2"/>
      <c r="B23" s="80"/>
      <c r="C23" s="3"/>
      <c r="D23" s="82"/>
      <c r="E23" s="82"/>
      <c r="F23" s="4"/>
      <c r="G23" s="4"/>
      <c r="H23" s="4"/>
      <c r="I23" s="4"/>
      <c r="J23" s="2"/>
      <c r="K23" s="5"/>
      <c r="L23" s="5"/>
      <c r="M23" s="5"/>
      <c r="N23" s="5"/>
      <c r="O23" s="5"/>
      <c r="P23" s="5"/>
      <c r="Q23" s="5"/>
      <c r="R23" s="5"/>
    </row>
    <row r="24" spans="1:18" ht="15" customHeight="1" x14ac:dyDescent="0.3">
      <c r="A24" s="2"/>
      <c r="B24" s="78"/>
      <c r="C24" s="6"/>
      <c r="D24" s="82"/>
      <c r="E24" s="82"/>
      <c r="F24" s="4"/>
      <c r="G24" s="4"/>
      <c r="H24" s="4"/>
      <c r="I24" s="4"/>
      <c r="J24" s="2"/>
      <c r="K24" s="5"/>
      <c r="L24" s="5"/>
      <c r="M24" s="5"/>
      <c r="N24" s="5"/>
      <c r="O24" s="5"/>
      <c r="P24" s="5"/>
      <c r="Q24" s="5"/>
      <c r="R24" s="5"/>
    </row>
    <row r="25" spans="1:18" ht="15" customHeight="1" x14ac:dyDescent="0.3">
      <c r="A25" s="2"/>
      <c r="B25" s="79"/>
      <c r="C25" s="3"/>
      <c r="D25" s="82"/>
      <c r="E25" s="82"/>
      <c r="F25" s="4"/>
      <c r="G25" s="4"/>
      <c r="H25" s="4"/>
      <c r="I25" s="4"/>
      <c r="J25" s="2"/>
      <c r="K25" s="5"/>
      <c r="L25" s="5"/>
      <c r="M25" s="5"/>
      <c r="N25" s="5"/>
      <c r="O25" s="5"/>
      <c r="P25" s="5"/>
      <c r="Q25" s="5"/>
      <c r="R25" s="5"/>
    </row>
    <row r="26" spans="1:18" ht="15" customHeight="1" x14ac:dyDescent="0.3">
      <c r="A26" s="2"/>
      <c r="B26" s="78"/>
      <c r="C26" s="3"/>
      <c r="D26" s="82"/>
      <c r="E26" s="82"/>
      <c r="F26" s="4"/>
      <c r="G26" s="4"/>
      <c r="H26" s="4"/>
      <c r="I26" s="4"/>
      <c r="J26" s="2"/>
      <c r="K26" s="5"/>
      <c r="L26" s="5"/>
      <c r="M26" s="5"/>
      <c r="N26" s="5"/>
      <c r="O26" s="5"/>
      <c r="P26" s="5"/>
      <c r="Q26" s="5"/>
      <c r="R26" s="5"/>
    </row>
    <row r="27" spans="1:18" ht="15" customHeight="1" x14ac:dyDescent="0.3">
      <c r="A27" s="2"/>
      <c r="B27" s="63"/>
      <c r="C27" s="3"/>
      <c r="D27" s="82"/>
      <c r="E27" s="82"/>
      <c r="F27" s="4"/>
      <c r="G27" s="4"/>
      <c r="H27" s="4"/>
      <c r="I27" s="4"/>
      <c r="J27" s="2"/>
      <c r="K27" s="5"/>
      <c r="L27" s="5"/>
      <c r="M27" s="5"/>
      <c r="N27" s="5"/>
      <c r="O27" s="5"/>
      <c r="P27" s="5"/>
      <c r="Q27" s="5"/>
      <c r="R27" s="5"/>
    </row>
    <row r="28" spans="1:18" ht="15" customHeight="1" x14ac:dyDescent="0.3">
      <c r="A28" s="2"/>
      <c r="B28" s="63"/>
      <c r="C28" s="3"/>
      <c r="D28" s="82"/>
      <c r="E28" s="82"/>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0" priority="24">
      <formula>$A$11=2</formula>
    </cfRule>
    <cfRule type="expression" dxfId="39" priority="25">
      <formula>$A$11=3</formula>
    </cfRule>
    <cfRule type="expression" dxfId="38" priority="26">
      <formula>$A$11=1</formula>
    </cfRule>
  </conditionalFormatting>
  <conditionalFormatting sqref="I17:I52 K17:L52">
    <cfRule type="expression" dxfId="37" priority="23">
      <formula>$H17="CCI (CC Intégral)"</formula>
    </cfRule>
  </conditionalFormatting>
  <conditionalFormatting sqref="I17:J52">
    <cfRule type="expression" dxfId="36" priority="22">
      <formula>$H17="CT (Contrôle terminal)"</formula>
    </cfRule>
  </conditionalFormatting>
  <conditionalFormatting sqref="K15:L16">
    <cfRule type="expression" dxfId="35" priority="18">
      <formula>$H$17="CCI (CC Intégral)"</formula>
    </cfRule>
  </conditionalFormatting>
  <conditionalFormatting sqref="O15">
    <cfRule type="expression" dxfId="34" priority="15">
      <formula>$A$11=2</formula>
    </cfRule>
    <cfRule type="expression" dxfId="33" priority="16">
      <formula>$A$11=3</formula>
    </cfRule>
    <cfRule type="expression" dxfId="32" priority="17">
      <formula>$A$11=1</formula>
    </cfRule>
  </conditionalFormatting>
  <conditionalFormatting sqref="P15:Q15">
    <cfRule type="expression" dxfId="31" priority="12">
      <formula>$A$11=2</formula>
    </cfRule>
    <cfRule type="expression" dxfId="30" priority="13">
      <formula>$A$11=3</formula>
    </cfRule>
    <cfRule type="expression" dxfId="29" priority="14">
      <formula>$A$11=1</formula>
    </cfRule>
  </conditionalFormatting>
  <conditionalFormatting sqref="P16:Q16">
    <cfRule type="expression" dxfId="28" priority="9">
      <formula>$A$11=2</formula>
    </cfRule>
    <cfRule type="expression" dxfId="27" priority="10">
      <formula>$A$11=4</formula>
    </cfRule>
    <cfRule type="expression" dxfId="26" priority="11">
      <formula>$A$11=1</formula>
    </cfRule>
  </conditionalFormatting>
  <conditionalFormatting sqref="O16">
    <cfRule type="expression" dxfId="25" priority="6">
      <formula>$A$11=2</formula>
    </cfRule>
    <cfRule type="expression" dxfId="24" priority="7">
      <formula>$A$11=4</formula>
    </cfRule>
    <cfRule type="expression" dxfId="23" priority="8">
      <formula>$A$11=1</formula>
    </cfRule>
  </conditionalFormatting>
  <dataValidations xWindow="1157" yWindow="505"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190500</xdr:colOff>
                    <xdr:row>8</xdr:row>
                    <xdr:rowOff>38100</xdr:rowOff>
                  </from>
                  <to>
                    <xdr:col>0</xdr:col>
                    <xdr:colOff>998220</xdr:colOff>
                    <xdr:row>9</xdr:row>
                    <xdr:rowOff>83820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190500</xdr:colOff>
                    <xdr:row>11</xdr:row>
                    <xdr:rowOff>53340</xdr:rowOff>
                  </from>
                  <to>
                    <xdr:col>0</xdr:col>
                    <xdr:colOff>998220</xdr:colOff>
                    <xdr:row>12</xdr:row>
                    <xdr:rowOff>91440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190500</xdr:colOff>
                    <xdr:row>9</xdr:row>
                    <xdr:rowOff>121920</xdr:rowOff>
                  </from>
                  <to>
                    <xdr:col>0</xdr:col>
                    <xdr:colOff>998220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topLeftCell="B4" zoomScale="70" zoomScaleNormal="70" zoomScalePageLayoutView="85" workbookViewId="0">
      <selection activeCell="C27" sqref="C27"/>
    </sheetView>
  </sheetViews>
  <sheetFormatPr baseColWidth="10" defaultColWidth="10.88671875" defaultRowHeight="14.4" x14ac:dyDescent="0.3"/>
  <cols>
    <col min="1" max="1" width="26.44140625" style="36" bestFit="1" customWidth="1"/>
    <col min="2" max="2" width="31.21875" style="48" customWidth="1"/>
    <col min="3" max="3" width="32.554687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31" t="s">
        <v>85</v>
      </c>
      <c r="B1" s="131"/>
      <c r="C1" s="131"/>
      <c r="D1" s="131"/>
      <c r="E1" s="131"/>
      <c r="F1" s="131"/>
      <c r="G1" s="131"/>
      <c r="H1" s="131"/>
      <c r="I1" s="131"/>
      <c r="J1" s="131"/>
      <c r="K1" s="131"/>
      <c r="L1" s="131"/>
      <c r="M1" s="131"/>
      <c r="N1" s="131"/>
    </row>
    <row r="2" spans="1:18" ht="20.100000000000001" customHeight="1" x14ac:dyDescent="0.3">
      <c r="A2" s="37" t="s">
        <v>26</v>
      </c>
      <c r="B2" s="132" t="str">
        <f>'Fiche générale'!B2</f>
        <v>HEALTHY</v>
      </c>
      <c r="C2" s="132"/>
      <c r="D2" s="132"/>
      <c r="E2" s="132"/>
      <c r="F2" s="36"/>
      <c r="G2" s="36"/>
      <c r="H2" s="36"/>
      <c r="I2" s="36"/>
      <c r="J2" s="36"/>
      <c r="K2" s="36"/>
    </row>
    <row r="3" spans="1:18" ht="20.100000000000001" customHeight="1" x14ac:dyDescent="0.3">
      <c r="A3" s="37" t="s">
        <v>24</v>
      </c>
      <c r="B3" s="133" t="str">
        <f>'Fiche générale'!B3:I3</f>
        <v>STAPS</v>
      </c>
      <c r="C3" s="134"/>
      <c r="D3" s="134"/>
      <c r="E3" s="134"/>
      <c r="F3" s="134"/>
      <c r="G3" s="134"/>
      <c r="H3" s="134"/>
      <c r="I3" s="134"/>
      <c r="J3" s="135"/>
      <c r="K3" s="36"/>
    </row>
    <row r="4" spans="1:18" ht="20.100000000000001" customHeight="1" x14ac:dyDescent="0.35">
      <c r="A4" s="37" t="s">
        <v>17</v>
      </c>
      <c r="B4" s="38"/>
      <c r="C4" s="39" t="s">
        <v>57</v>
      </c>
      <c r="D4" s="136"/>
      <c r="E4" s="136"/>
      <c r="F4" s="137" t="s">
        <v>25</v>
      </c>
      <c r="G4" s="138"/>
      <c r="H4" s="139"/>
      <c r="I4" s="140"/>
      <c r="J4" s="140"/>
      <c r="K4" s="140"/>
      <c r="L4" s="140"/>
      <c r="M4" s="140"/>
      <c r="N4" s="141"/>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2"/>
      <c r="E6" s="143"/>
      <c r="F6" s="137" t="s">
        <v>2</v>
      </c>
      <c r="G6" s="138"/>
      <c r="H6" s="144"/>
      <c r="I6" s="145"/>
      <c r="J6" s="145"/>
      <c r="K6" s="145"/>
      <c r="L6" s="145"/>
      <c r="M6" s="145"/>
      <c r="N6" s="146"/>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2"/>
      <c r="C9" s="73"/>
      <c r="D9" s="41"/>
      <c r="E9" s="147" t="s">
        <v>41</v>
      </c>
      <c r="F9" s="148"/>
      <c r="G9" s="147" t="s">
        <v>36</v>
      </c>
      <c r="H9" s="148"/>
      <c r="I9"/>
      <c r="J9" s="41"/>
      <c r="K9" s="43">
        <v>1</v>
      </c>
      <c r="L9" s="41"/>
      <c r="M9" s="41"/>
      <c r="N9" s="41"/>
    </row>
    <row r="10" spans="1:18" ht="15" customHeight="1" x14ac:dyDescent="0.3">
      <c r="B10" s="72"/>
      <c r="C10" s="73"/>
      <c r="D10" s="44"/>
      <c r="E10" s="127" t="s">
        <v>40</v>
      </c>
      <c r="F10" s="128"/>
      <c r="G10" s="129"/>
      <c r="H10" s="130"/>
      <c r="I10"/>
      <c r="J10" s="45"/>
      <c r="K10" s="45"/>
      <c r="L10" s="45"/>
      <c r="M10" s="45"/>
      <c r="N10" s="45"/>
    </row>
    <row r="11" spans="1:18" ht="15" customHeight="1" x14ac:dyDescent="0.3">
      <c r="A11" s="46">
        <v>1</v>
      </c>
      <c r="B11" s="74"/>
      <c r="C11" s="73"/>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3"/>
      <c r="F13" s="153"/>
      <c r="G13" s="75"/>
      <c r="H13" s="47"/>
      <c r="I13" s="47"/>
    </row>
    <row r="14" spans="1:18" ht="26.25" customHeight="1" x14ac:dyDescent="0.3">
      <c r="B14" s="49"/>
      <c r="C14" s="47"/>
      <c r="D14" s="47"/>
      <c r="E14" s="75"/>
      <c r="F14" s="75"/>
      <c r="G14" s="75"/>
      <c r="H14" s="47"/>
      <c r="I14" s="47"/>
      <c r="J14" s="154" t="s">
        <v>18</v>
      </c>
      <c r="K14" s="155"/>
      <c r="L14" s="156"/>
      <c r="M14" s="154" t="s">
        <v>19</v>
      </c>
      <c r="N14" s="156"/>
      <c r="O14" s="149" t="s">
        <v>65</v>
      </c>
      <c r="P14" s="150"/>
      <c r="Q14" s="151"/>
      <c r="R14" s="152" t="s">
        <v>66</v>
      </c>
    </row>
    <row r="15" spans="1:18" ht="39.75" customHeight="1" x14ac:dyDescent="0.3">
      <c r="C15" s="51"/>
      <c r="D15" s="51"/>
      <c r="E15" s="52"/>
      <c r="F15" s="52"/>
      <c r="G15" s="52"/>
      <c r="H15" s="52"/>
      <c r="I15" s="53"/>
      <c r="J15" s="54" t="s">
        <v>20</v>
      </c>
      <c r="K15" s="157" t="str">
        <f>IF(H17="CCI (CC Intégral)","CT pour les dispensés","Contrôle Terminal")</f>
        <v>Contrôle Terminal</v>
      </c>
      <c r="L15" s="158"/>
      <c r="M15" s="157" t="s">
        <v>21</v>
      </c>
      <c r="N15" s="158"/>
      <c r="O15" s="57" t="s">
        <v>67</v>
      </c>
      <c r="P15" s="76" t="s">
        <v>21</v>
      </c>
      <c r="Q15" s="77"/>
      <c r="R15" s="152"/>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52"/>
    </row>
    <row r="17" spans="1:18" ht="15" customHeight="1" x14ac:dyDescent="0.3">
      <c r="A17" s="2"/>
      <c r="B17" s="62"/>
      <c r="C17" s="3"/>
      <c r="D17" s="4"/>
      <c r="E17" s="4"/>
      <c r="F17" s="4"/>
      <c r="G17" s="4"/>
      <c r="H17" s="4"/>
      <c r="I17" s="4"/>
      <c r="J17" s="5"/>
      <c r="K17" s="5"/>
      <c r="L17" s="5"/>
      <c r="M17" s="5"/>
      <c r="N17" s="5"/>
      <c r="O17" s="5"/>
      <c r="P17" s="5"/>
      <c r="Q17" s="5"/>
      <c r="R17" s="5"/>
    </row>
    <row r="18" spans="1:18" ht="15" customHeight="1" x14ac:dyDescent="0.3">
      <c r="A18" s="2" t="s">
        <v>0</v>
      </c>
      <c r="B18" s="78" t="s">
        <v>97</v>
      </c>
      <c r="C18" s="86" t="s">
        <v>106</v>
      </c>
      <c r="D18" s="82">
        <v>2</v>
      </c>
      <c r="E18" s="82">
        <v>1</v>
      </c>
      <c r="F18" s="4" t="s">
        <v>100</v>
      </c>
      <c r="G18" s="4" t="s">
        <v>100</v>
      </c>
      <c r="H18" s="4" t="s">
        <v>62</v>
      </c>
      <c r="I18" s="4"/>
      <c r="J18" s="84">
        <v>1</v>
      </c>
      <c r="K18" s="5" t="s">
        <v>14</v>
      </c>
      <c r="L18" s="5"/>
      <c r="M18" s="5" t="s">
        <v>14</v>
      </c>
      <c r="N18" s="5"/>
      <c r="O18" s="5"/>
      <c r="P18" s="5"/>
      <c r="Q18" s="5"/>
      <c r="R18" s="5"/>
    </row>
    <row r="19" spans="1:18" s="71" customFormat="1" ht="15" customHeight="1" x14ac:dyDescent="0.3">
      <c r="A19" s="2"/>
      <c r="B19" s="80"/>
      <c r="C19" s="87"/>
      <c r="D19" s="82"/>
      <c r="E19" s="82"/>
      <c r="F19" s="4"/>
      <c r="G19" s="4"/>
      <c r="H19" s="4"/>
      <c r="I19" s="4"/>
      <c r="J19" s="82"/>
      <c r="K19" s="4"/>
      <c r="L19" s="4"/>
      <c r="M19" s="4"/>
      <c r="N19" s="4"/>
      <c r="O19" s="5"/>
      <c r="P19" s="5"/>
      <c r="Q19" s="5"/>
      <c r="R19" s="5"/>
    </row>
    <row r="20" spans="1:18" ht="15" customHeight="1" x14ac:dyDescent="0.3">
      <c r="A20" s="2" t="s">
        <v>0</v>
      </c>
      <c r="B20" s="78" t="s">
        <v>98</v>
      </c>
      <c r="C20" s="86" t="s">
        <v>107</v>
      </c>
      <c r="D20" s="82">
        <v>2</v>
      </c>
      <c r="E20" s="82">
        <v>1</v>
      </c>
      <c r="F20" s="4" t="s">
        <v>100</v>
      </c>
      <c r="G20" s="4" t="s">
        <v>100</v>
      </c>
      <c r="H20" s="4" t="s">
        <v>62</v>
      </c>
      <c r="I20" s="4"/>
      <c r="J20" s="84">
        <v>1</v>
      </c>
      <c r="K20" s="5" t="s">
        <v>14</v>
      </c>
      <c r="L20" s="5"/>
      <c r="M20" s="5" t="s">
        <v>14</v>
      </c>
      <c r="N20" s="5"/>
      <c r="O20" s="5"/>
      <c r="P20" s="5"/>
      <c r="Q20" s="5"/>
      <c r="R20" s="5"/>
    </row>
    <row r="21" spans="1:18" ht="15" customHeight="1" x14ac:dyDescent="0.3">
      <c r="A21" s="2"/>
      <c r="B21" s="79"/>
      <c r="C21" s="69"/>
      <c r="D21" s="82"/>
      <c r="E21" s="82"/>
      <c r="F21" s="4"/>
      <c r="G21" s="4"/>
      <c r="H21" s="4"/>
      <c r="I21" s="4"/>
      <c r="J21" s="84"/>
      <c r="K21" s="5"/>
      <c r="L21" s="5"/>
      <c r="M21" s="5"/>
      <c r="N21" s="5"/>
      <c r="O21" s="5"/>
      <c r="P21" s="5"/>
      <c r="Q21" s="5"/>
      <c r="R21" s="5"/>
    </row>
    <row r="22" spans="1:18" ht="14.25" customHeight="1" x14ac:dyDescent="0.3">
      <c r="A22" s="2" t="s">
        <v>0</v>
      </c>
      <c r="B22" s="78" t="s">
        <v>99</v>
      </c>
      <c r="C22" s="86" t="s">
        <v>108</v>
      </c>
      <c r="D22" s="82">
        <v>2</v>
      </c>
      <c r="E22" s="82">
        <v>1</v>
      </c>
      <c r="F22" s="4" t="s">
        <v>100</v>
      </c>
      <c r="G22" s="4" t="s">
        <v>100</v>
      </c>
      <c r="H22" s="4" t="s">
        <v>62</v>
      </c>
      <c r="I22" s="4"/>
      <c r="J22" s="84">
        <v>1</v>
      </c>
      <c r="K22" s="5" t="s">
        <v>14</v>
      </c>
      <c r="L22" s="5"/>
      <c r="M22" s="5" t="s">
        <v>14</v>
      </c>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O15:Q15">
    <cfRule type="expression" dxfId="15" priority="23">
      <formula>$A$11=2</formula>
    </cfRule>
    <cfRule type="expression" dxfId="14" priority="24">
      <formula>$A$11=3</formula>
    </cfRule>
    <cfRule type="expression" dxfId="13" priority="25">
      <formula>$A$11=1</formula>
    </cfRule>
  </conditionalFormatting>
  <conditionalFormatting sqref="I17:I52 K17:L52">
    <cfRule type="expression" dxfId="12" priority="22">
      <formula>$H17="CCI (CC Intégral)"</formula>
    </cfRule>
  </conditionalFormatting>
  <conditionalFormatting sqref="I17:J52">
    <cfRule type="expression" dxfId="11" priority="21">
      <formula>$H17="CT (Contrôle terminal)"</formula>
    </cfRule>
  </conditionalFormatting>
  <conditionalFormatting sqref="K15:L16">
    <cfRule type="expression" dxfId="10" priority="18">
      <formula>$H$17="CCI (CC Intégral)"</formula>
    </cfRule>
  </conditionalFormatting>
  <conditionalFormatting sqref="O16:Q16">
    <cfRule type="expression" dxfId="9" priority="9">
      <formula>$A$11=2</formula>
    </cfRule>
    <cfRule type="expression" dxfId="8" priority="10">
      <formula>$A$11=4</formula>
    </cfRule>
    <cfRule type="expression" dxfId="7" priority="11">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190500</xdr:colOff>
                    <xdr:row>8</xdr:row>
                    <xdr:rowOff>38100</xdr:rowOff>
                  </from>
                  <to>
                    <xdr:col>0</xdr:col>
                    <xdr:colOff>998220</xdr:colOff>
                    <xdr:row>9</xdr:row>
                    <xdr:rowOff>83820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190500</xdr:colOff>
                    <xdr:row>11</xdr:row>
                    <xdr:rowOff>53340</xdr:rowOff>
                  </from>
                  <to>
                    <xdr:col>0</xdr:col>
                    <xdr:colOff>998220</xdr:colOff>
                    <xdr:row>12</xdr:row>
                    <xdr:rowOff>91440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190500</xdr:colOff>
                    <xdr:row>9</xdr:row>
                    <xdr:rowOff>121920</xdr:rowOff>
                  </from>
                  <to>
                    <xdr:col>0</xdr:col>
                    <xdr:colOff>998220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cc9b61d3-e9c6-4364-a8ad-f892d613c537"/>
    <ds:schemaRef ds:uri="e9e13bbf-0b67-4e47-ab27-2b9a26498ac7"/>
    <ds:schemaRef ds:uri="http://www.w3.org/XML/1998/namespace"/>
    <ds:schemaRef ds:uri="http://purl.org/dc/terms/"/>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2023-03-03T20:31:29Z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